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годовой отчет\доп материал\"/>
    </mc:Choice>
  </mc:AlternateContent>
  <bookViews>
    <workbookView xWindow="0" yWindow="0" windowWidth="2880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62913" iterate="1"/>
</workbook>
</file>

<file path=xl/calcChain.xml><?xml version="1.0" encoding="utf-8"?>
<calcChain xmlns="http://schemas.openxmlformats.org/spreadsheetml/2006/main">
  <c r="I29" i="1" l="1"/>
  <c r="I22" i="1" s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7" i="1"/>
  <c r="D26" i="1" s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S17" i="1"/>
  <c r="S30" i="1" s="1"/>
  <c r="R17" i="1"/>
  <c r="R29" i="1" s="1"/>
  <c r="Q17" i="1"/>
  <c r="Q30" i="1" s="1"/>
  <c r="O17" i="1"/>
  <c r="O21" i="1" s="1"/>
  <c r="N17" i="1"/>
  <c r="N29" i="1" s="1"/>
  <c r="N22" i="1" s="1"/>
  <c r="M17" i="1"/>
  <c r="M30" i="1" s="1"/>
  <c r="K17" i="1"/>
  <c r="K30" i="1" s="1"/>
  <c r="J17" i="1"/>
  <c r="J21" i="1" s="1"/>
  <c r="I17" i="1"/>
  <c r="I30" i="1" s="1"/>
  <c r="G17" i="1"/>
  <c r="G30" i="1" s="1"/>
  <c r="F17" i="1"/>
  <c r="F21" i="1" s="1"/>
  <c r="E17" i="1"/>
  <c r="E21" i="1" s="1"/>
  <c r="S29" i="1" l="1"/>
  <c r="S22" i="1" s="1"/>
  <c r="R30" i="1"/>
  <c r="R21" i="1"/>
  <c r="Q29" i="1"/>
  <c r="Q22" i="1" s="1"/>
  <c r="Q21" i="1"/>
  <c r="O29" i="1"/>
  <c r="O22" i="1" s="1"/>
  <c r="O30" i="1"/>
  <c r="N21" i="1"/>
  <c r="N30" i="1"/>
  <c r="M21" i="1"/>
  <c r="M29" i="1"/>
  <c r="M22" i="1" s="1"/>
  <c r="K21" i="1"/>
  <c r="K29" i="1"/>
  <c r="K22" i="1" s="1"/>
  <c r="J29" i="1"/>
  <c r="J22" i="1" s="1"/>
  <c r="J30" i="1"/>
  <c r="I21" i="1"/>
  <c r="G21" i="1"/>
  <c r="G29" i="1"/>
  <c r="F29" i="1"/>
  <c r="F30" i="1"/>
  <c r="E30" i="1"/>
  <c r="E29" i="1"/>
  <c r="S21" i="1"/>
  <c r="G22" i="1"/>
  <c r="R22" i="1"/>
  <c r="E22" i="1"/>
  <c r="F22" i="1"/>
  <c r="T33" i="1"/>
  <c r="T32" i="1"/>
  <c r="T31" i="1"/>
  <c r="T28" i="1"/>
  <c r="T27" i="1"/>
  <c r="T25" i="1"/>
  <c r="T24" i="1"/>
  <c r="T20" i="1"/>
  <c r="T19" i="1"/>
  <c r="T18" i="1"/>
  <c r="P33" i="1"/>
  <c r="P32" i="1"/>
  <c r="P31" i="1"/>
  <c r="P28" i="1"/>
  <c r="P27" i="1"/>
  <c r="P25" i="1"/>
  <c r="P24" i="1"/>
  <c r="P20" i="1"/>
  <c r="P19" i="1"/>
  <c r="P18" i="1"/>
  <c r="L33" i="1"/>
  <c r="L32" i="1"/>
  <c r="L31" i="1"/>
  <c r="L28" i="1"/>
  <c r="L27" i="1"/>
  <c r="L25" i="1"/>
  <c r="L24" i="1"/>
  <c r="L20" i="1"/>
  <c r="L19" i="1"/>
  <c r="L17" i="1" s="1"/>
  <c r="L18" i="1"/>
  <c r="H33" i="1"/>
  <c r="H32" i="1"/>
  <c r="D32" i="1" s="1"/>
  <c r="H31" i="1"/>
  <c r="H28" i="1"/>
  <c r="D28" i="1" s="1"/>
  <c r="H27" i="1"/>
  <c r="H25" i="1"/>
  <c r="H24" i="1"/>
  <c r="D24" i="1" s="1"/>
  <c r="H20" i="1"/>
  <c r="H19" i="1"/>
  <c r="H17" i="1" s="1"/>
  <c r="H18" i="1"/>
  <c r="D33" i="1"/>
  <c r="D31" i="1"/>
  <c r="D25" i="1"/>
  <c r="T16" i="1"/>
  <c r="P16" i="1"/>
  <c r="L16" i="1"/>
  <c r="H16" i="1"/>
  <c r="T17" i="1" l="1"/>
  <c r="P17" i="1"/>
  <c r="D17" i="1"/>
  <c r="D16" i="1"/>
  <c r="T30" i="1"/>
  <c r="T29" i="1"/>
  <c r="T22" i="1" s="1"/>
  <c r="T21" i="1"/>
  <c r="P29" i="1"/>
  <c r="P22" i="1" s="1"/>
  <c r="P21" i="1"/>
  <c r="P30" i="1"/>
  <c r="L30" i="1"/>
  <c r="L21" i="1"/>
  <c r="L29" i="1"/>
  <c r="L22" i="1" s="1"/>
  <c r="H21" i="1"/>
  <c r="H29" i="1"/>
  <c r="H22" i="1" s="1"/>
  <c r="H30" i="1"/>
  <c r="D20" i="1"/>
  <c r="D19" i="1"/>
  <c r="D18" i="1"/>
  <c r="D21" i="1" l="1"/>
  <c r="D29" i="1"/>
  <c r="D22" i="1" s="1"/>
  <c r="D30" i="1"/>
</calcChain>
</file>

<file path=xl/sharedStrings.xml><?xml version="1.0" encoding="utf-8"?>
<sst xmlns="http://schemas.openxmlformats.org/spreadsheetml/2006/main" count="90" uniqueCount="88">
  <si>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</si>
  <si>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</si>
  <si>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</si>
  <si>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</si>
  <si>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</si>
  <si>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</si>
  <si>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</si>
  <si>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</si>
  <si>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</si>
  <si>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</si>
  <si>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</si>
  <si>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</si>
  <si>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</si>
  <si>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</si>
  <si>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</si>
  <si>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</si>
  <si>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</si>
  <si>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</si>
  <si>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</si>
  <si>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</si>
  <si>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</si>
  <si>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</si>
  <si>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</si>
  <si>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</si>
  <si>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</si>
  <si>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</si>
  <si>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</si>
  <si>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</si>
  <si>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</si>
  <si>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</si>
  <si>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</si>
  <si>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</si>
  <si>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</si>
  <si>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</si>
  <si>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</si>
  <si>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</si>
  <si>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</si>
  <si>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</si>
  <si>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</si>
  <si>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</si>
  <si>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</si>
  <si>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</si>
  <si>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</si>
  <si>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</si>
  <si>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</si>
  <si>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</si>
  <si>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</si>
  <si>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</si>
  <si>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</si>
  <si>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</si>
  <si>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</si>
  <si>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</si>
  <si>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</si>
  <si>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</si>
  <si>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</si>
  <si>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</si>
  <si>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</si>
  <si>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</si>
  <si>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</si>
  <si>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</si>
  <si>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</si>
  <si>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</si>
  <si>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</si>
  <si>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</si>
  <si>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</si>
  <si>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</si>
  <si>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</si>
  <si>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</si>
  <si>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</si>
  <si>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Убинского Новосибирской области на 2023 год с детализацией по месяцам</t>
  </si>
  <si>
    <t>Глава Убинского района Новосибирской области</t>
  </si>
  <si>
    <t>О.Ф.Конюк</t>
  </si>
  <si>
    <t>01 января 2023 года</t>
  </si>
  <si>
    <t>И.А.Бусловская</t>
  </si>
  <si>
    <t>Исполнитель:                 главный специалист бюджетного отдела УФ и НП Убинского района НСО</t>
  </si>
  <si>
    <t>96721,8</t>
  </si>
  <si>
    <t>к Порядку составления и ведения кассового плана исполнения местного бюджета Убинского района Новосибирской области 26.12.2022 №486-па</t>
  </si>
  <si>
    <t>83295</t>
  </si>
  <si>
    <t>66887,10</t>
  </si>
  <si>
    <t>60875,60</t>
  </si>
  <si>
    <t>52009,40</t>
  </si>
  <si>
    <t>42240,20</t>
  </si>
  <si>
    <t>53646,70</t>
  </si>
  <si>
    <t>47220,90</t>
  </si>
  <si>
    <t>44763,50</t>
  </si>
  <si>
    <t>43090,10</t>
  </si>
  <si>
    <t>36024,40</t>
  </si>
  <si>
    <t>36311,20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</si>
</sst>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;[Red]\-#,##0.0;0.0"/>
    <numFmt numFmtId="166" formatCode="0.0"/>
  </numFmts>
  <fonts count="8" x14ac:knownFonts="1">
    <font>
      <sz val="11"/>
      <color rgb="FF000000"/>
      <name val="Calibri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rgb="FF000000"/>
      <name val="Calibri"/>
      <family val="2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1"/>
  </cellStyleXfs>
  <cellXfs count="4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4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/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165" fontId="5" fillId="0" borderId="5" xfId="1" applyNumberFormat="1" applyFont="1" applyFill="1" applyBorder="1" applyAlignment="1" applyProtection="1">
      <alignment horizontal="right" wrapText="1"/>
      <protection hidden="1"/>
    </xf>
    <xf numFmtId="49" fontId="2" fillId="2" borderId="4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66" fontId="1" fillId="0" borderId="0" xfId="0" applyNumberFormat="1" applyFont="1" applyFill="1"/>
    <xf numFmtId="0" fontId="1" fillId="0" borderId="3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V36"/>
  <sheetViews>
    <sheetView tabSelected="1" view="pageBreakPreview" topLeftCell="A5" zoomScale="80" zoomScaleNormal="100" zoomScaleSheetLayoutView="80" workbookViewId="0">
      <selection activeCell="G7" sqref="G7"/>
    </sheetView>
  </sheetViews>
  <sheetFormatPr defaultRowHeight="18.75" x14ac:dyDescent="0.3"/>
  <cols>
    <col min="1" max="1" width="11.85546875" style="1" customWidth="1"/>
    <col min="2" max="2" width="53.42578125" style="1" customWidth="1"/>
    <col min="3" max="3" width="19.140625" style="1" hidden="1" customWidth="1"/>
    <col min="4" max="4" width="19.7109375" style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17.7109375" style="1" customWidth="1"/>
    <col min="21" max="21" width="9.140625" style="1"/>
    <col min="22" max="22" width="11" style="1" bestFit="1" customWidth="1"/>
    <col min="23" max="16384" width="9.140625" style="1"/>
  </cols>
  <sheetData>
    <row r="1" spans="1:20" x14ac:dyDescent="0.3">
      <c r="Q1" s="41" t="s">
        <v>31</v>
      </c>
      <c r="R1" s="41"/>
      <c r="S1" s="41"/>
      <c r="T1" s="41"/>
    </row>
    <row r="2" spans="1:20" ht="53.25" customHeight="1" x14ac:dyDescent="0.3">
      <c r="Q2" s="41" t="s">
        <v>76</v>
      </c>
      <c r="R2" s="41"/>
      <c r="S2" s="41"/>
      <c r="T2" s="41"/>
    </row>
    <row r="4" spans="1:20" hidden="1" x14ac:dyDescent="0.3"/>
    <row r="5" spans="1:20" ht="25.5" customHeight="1" x14ac:dyDescent="0.3">
      <c r="G5" s="40" t="s">
        <v>17</v>
      </c>
      <c r="H5" s="40"/>
      <c r="I5" s="40"/>
      <c r="J5" s="40"/>
      <c r="K5" s="40"/>
      <c r="L5" s="40"/>
      <c r="M5" s="40"/>
      <c r="T5" s="2" t="s">
        <v>16</v>
      </c>
    </row>
    <row r="6" spans="1:20" ht="49.5" customHeight="1" x14ac:dyDescent="0.3">
      <c r="F6" s="40" t="s">
        <v>69</v>
      </c>
      <c r="G6" s="40"/>
      <c r="H6" s="40"/>
      <c r="I6" s="40"/>
      <c r="J6" s="40"/>
      <c r="K6" s="40"/>
      <c r="L6" s="40"/>
      <c r="M6" s="40"/>
      <c r="N6" s="40"/>
      <c r="O6" s="16" t="s">
        <v>0</v>
      </c>
      <c r="P6" s="16"/>
      <c r="R6" s="17"/>
      <c r="S6" s="36" t="s">
        <v>19</v>
      </c>
      <c r="T6" s="36"/>
    </row>
    <row r="7" spans="1:20" x14ac:dyDescent="0.3">
      <c r="G7" s="18"/>
      <c r="H7" s="18"/>
      <c r="I7" s="36"/>
      <c r="J7" s="36"/>
      <c r="K7" s="36"/>
      <c r="L7" s="6"/>
      <c r="R7" s="42" t="s">
        <v>70</v>
      </c>
      <c r="S7" s="43"/>
      <c r="T7" s="43"/>
    </row>
    <row r="8" spans="1:20" x14ac:dyDescent="0.3">
      <c r="B8" s="15"/>
      <c r="C8" s="15"/>
      <c r="D8" s="15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19"/>
      <c r="S8" s="36" t="s">
        <v>20</v>
      </c>
      <c r="T8" s="36"/>
    </row>
    <row r="9" spans="1:20" x14ac:dyDescent="0.3">
      <c r="B9" s="15"/>
      <c r="C9" s="15"/>
      <c r="D9" s="15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44" t="s">
        <v>71</v>
      </c>
      <c r="S9" s="35"/>
      <c r="T9" s="35"/>
    </row>
    <row r="10" spans="1:20" x14ac:dyDescent="0.3">
      <c r="R10" s="19"/>
      <c r="S10" s="36" t="s">
        <v>21</v>
      </c>
      <c r="T10" s="36"/>
    </row>
    <row r="11" spans="1:20" ht="21.75" customHeight="1" x14ac:dyDescent="0.3">
      <c r="C11" s="4"/>
      <c r="D11" s="4"/>
      <c r="R11" s="34" t="s">
        <v>72</v>
      </c>
      <c r="S11" s="35"/>
      <c r="T11" s="35"/>
    </row>
    <row r="12" spans="1:20" ht="33" customHeight="1" x14ac:dyDescent="0.3">
      <c r="B12" s="4"/>
      <c r="C12" s="4"/>
      <c r="D12" s="4"/>
      <c r="S12" s="3"/>
      <c r="T12" s="3"/>
    </row>
    <row r="13" spans="1:20" ht="33" customHeight="1" x14ac:dyDescent="0.3">
      <c r="B13" s="4" t="s">
        <v>18</v>
      </c>
      <c r="C13" s="6"/>
      <c r="D13" s="6"/>
      <c r="E13" s="20"/>
      <c r="F13" s="29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3" t="s">
        <v>32</v>
      </c>
      <c r="T13" s="5">
        <v>384</v>
      </c>
    </row>
    <row r="14" spans="1:20" ht="15" customHeight="1" x14ac:dyDescent="0.3">
      <c r="B14" s="4"/>
      <c r="C14" s="4"/>
      <c r="D14" s="4"/>
      <c r="S14" s="21"/>
      <c r="T14" s="21"/>
    </row>
    <row r="15" spans="1:20" ht="79.5" customHeight="1" x14ac:dyDescent="0.3">
      <c r="A15" s="7" t="s">
        <v>37</v>
      </c>
      <c r="B15" s="7" t="s">
        <v>22</v>
      </c>
      <c r="C15" s="7" t="s">
        <v>30</v>
      </c>
      <c r="D15" s="28" t="s">
        <v>27</v>
      </c>
      <c r="E15" s="22" t="s">
        <v>1</v>
      </c>
      <c r="F15" s="22" t="s">
        <v>2</v>
      </c>
      <c r="G15" s="22" t="s">
        <v>3</v>
      </c>
      <c r="H15" s="28" t="s">
        <v>24</v>
      </c>
      <c r="I15" s="22" t="s">
        <v>4</v>
      </c>
      <c r="J15" s="22" t="s">
        <v>5</v>
      </c>
      <c r="K15" s="22" t="s">
        <v>6</v>
      </c>
      <c r="L15" s="28" t="s">
        <v>25</v>
      </c>
      <c r="M15" s="22" t="s">
        <v>7</v>
      </c>
      <c r="N15" s="22" t="s">
        <v>8</v>
      </c>
      <c r="O15" s="22" t="s">
        <v>9</v>
      </c>
      <c r="P15" s="28" t="s">
        <v>26</v>
      </c>
      <c r="Q15" s="22" t="s">
        <v>10</v>
      </c>
      <c r="R15" s="22" t="s">
        <v>11</v>
      </c>
      <c r="S15" s="22" t="s">
        <v>12</v>
      </c>
      <c r="T15" s="28" t="s">
        <v>28</v>
      </c>
    </row>
    <row r="16" spans="1:20" ht="43.5" customHeight="1" x14ac:dyDescent="0.3">
      <c r="A16" s="9" t="s">
        <v>38</v>
      </c>
      <c r="B16" s="10" t="s">
        <v>33</v>
      </c>
      <c r="C16" s="10"/>
      <c r="D16" s="24">
        <f t="shared" ref="D16:D33" si="0">H16+L16+P16+T16</f>
        <v>663085.89999999991</v>
      </c>
      <c r="E16" s="22" t="s">
        <v>75</v>
      </c>
      <c r="F16" s="22" t="s">
        <v>77</v>
      </c>
      <c r="G16" s="22" t="s">
        <v>78</v>
      </c>
      <c r="H16" s="28">
        <f>E16+F16+G16</f>
        <v>246903.9</v>
      </c>
      <c r="I16" s="22" t="s">
        <v>79</v>
      </c>
      <c r="J16" s="22" t="s">
        <v>80</v>
      </c>
      <c r="K16" s="22" t="s">
        <v>81</v>
      </c>
      <c r="L16" s="28">
        <f>I16+J16+K16</f>
        <v>155125.20000000001</v>
      </c>
      <c r="M16" s="22" t="s">
        <v>82</v>
      </c>
      <c r="N16" s="22" t="s">
        <v>83</v>
      </c>
      <c r="O16" s="22" t="s">
        <v>84</v>
      </c>
      <c r="P16" s="28">
        <f>M16+N16+O16</f>
        <v>145631.1</v>
      </c>
      <c r="Q16" s="22" t="s">
        <v>85</v>
      </c>
      <c r="R16" s="22" t="s">
        <v>86</v>
      </c>
      <c r="S16" s="22" t="s">
        <v>87</v>
      </c>
      <c r="T16" s="28">
        <f>Q16+R16+S16</f>
        <v>115425.7</v>
      </c>
    </row>
    <row r="17" spans="1:22" ht="66.75" customHeight="1" thickBot="1" x14ac:dyDescent="0.35">
      <c r="A17" s="9" t="s">
        <v>39</v>
      </c>
      <c r="B17" s="10" t="s">
        <v>66</v>
      </c>
      <c r="C17" s="10"/>
      <c r="D17" s="24">
        <f t="shared" si="0"/>
        <v>1131691.3</v>
      </c>
      <c r="E17" s="25">
        <f>E18+E19</f>
        <v>70206.2</v>
      </c>
      <c r="F17" s="25">
        <f t="shared" ref="F17:T17" si="1">F18+F19</f>
        <v>69928.5</v>
      </c>
      <c r="G17" s="25">
        <f t="shared" si="1"/>
        <v>70380.599999999991</v>
      </c>
      <c r="H17" s="26">
        <f t="shared" si="1"/>
        <v>210515.3</v>
      </c>
      <c r="I17" s="25">
        <f t="shared" si="1"/>
        <v>71267.5</v>
      </c>
      <c r="J17" s="25">
        <f t="shared" si="1"/>
        <v>88586.5</v>
      </c>
      <c r="K17" s="25">
        <f t="shared" si="1"/>
        <v>101123.2</v>
      </c>
      <c r="L17" s="26">
        <f t="shared" si="1"/>
        <v>260977.19999999998</v>
      </c>
      <c r="M17" s="25">
        <f t="shared" si="1"/>
        <v>57939.199999999997</v>
      </c>
      <c r="N17" s="25">
        <f t="shared" si="1"/>
        <v>58190.9</v>
      </c>
      <c r="O17" s="25">
        <f t="shared" si="1"/>
        <v>68631.400000000009</v>
      </c>
      <c r="P17" s="26">
        <f t="shared" si="1"/>
        <v>184761.5</v>
      </c>
      <c r="Q17" s="25">
        <f t="shared" si="1"/>
        <v>70473.3</v>
      </c>
      <c r="R17" s="25">
        <f t="shared" si="1"/>
        <v>88744.1</v>
      </c>
      <c r="S17" s="25">
        <f t="shared" si="1"/>
        <v>316219.89999999997</v>
      </c>
      <c r="T17" s="26">
        <f t="shared" si="1"/>
        <v>475437.3</v>
      </c>
    </row>
    <row r="18" spans="1:22" ht="26.25" customHeight="1" x14ac:dyDescent="0.3">
      <c r="A18" s="9" t="s">
        <v>40</v>
      </c>
      <c r="B18" s="12" t="s">
        <v>23</v>
      </c>
      <c r="C18" s="12"/>
      <c r="D18" s="27">
        <f t="shared" si="0"/>
        <v>106715.70000000001</v>
      </c>
      <c r="E18" s="23">
        <v>8668.2999999999993</v>
      </c>
      <c r="F18" s="23">
        <v>8169.3</v>
      </c>
      <c r="G18" s="23">
        <v>8643.4</v>
      </c>
      <c r="H18" s="26">
        <f t="shared" ref="H18:H33" si="2">E18+F18+G18</f>
        <v>25481</v>
      </c>
      <c r="I18" s="11">
        <v>9633.2999999999993</v>
      </c>
      <c r="J18" s="11">
        <v>8704.2000000000007</v>
      </c>
      <c r="K18" s="11">
        <v>7921.3</v>
      </c>
      <c r="L18" s="26">
        <f t="shared" ref="L18:L33" si="3">I18+J18+K18</f>
        <v>26258.799999999999</v>
      </c>
      <c r="M18" s="11">
        <v>8376.7000000000007</v>
      </c>
      <c r="N18" s="11">
        <v>7966.6</v>
      </c>
      <c r="O18" s="11">
        <v>7993.1</v>
      </c>
      <c r="P18" s="26">
        <f t="shared" ref="P18:P33" si="4">M18+N18+O18</f>
        <v>24336.400000000001</v>
      </c>
      <c r="Q18" s="11">
        <v>9774.2000000000007</v>
      </c>
      <c r="R18" s="11">
        <v>8779</v>
      </c>
      <c r="S18" s="11">
        <v>12086.3</v>
      </c>
      <c r="T18" s="26">
        <f t="shared" ref="T18:T33" si="5">Q18+R18+S18</f>
        <v>30639.5</v>
      </c>
    </row>
    <row r="19" spans="1:22" ht="31.5" customHeight="1" x14ac:dyDescent="0.3">
      <c r="A19" s="9" t="s">
        <v>41</v>
      </c>
      <c r="B19" s="12" t="s">
        <v>61</v>
      </c>
      <c r="C19" s="12"/>
      <c r="D19" s="27">
        <f t="shared" si="0"/>
        <v>1024975.5999999999</v>
      </c>
      <c r="E19" s="11">
        <v>61537.9</v>
      </c>
      <c r="F19" s="11">
        <v>61759.199999999997</v>
      </c>
      <c r="G19" s="11">
        <v>61737.2</v>
      </c>
      <c r="H19" s="26">
        <f t="shared" si="2"/>
        <v>185034.3</v>
      </c>
      <c r="I19" s="11">
        <v>61634.2</v>
      </c>
      <c r="J19" s="11">
        <v>79882.3</v>
      </c>
      <c r="K19" s="11">
        <v>93201.9</v>
      </c>
      <c r="L19" s="26">
        <f t="shared" si="3"/>
        <v>234718.4</v>
      </c>
      <c r="M19" s="11">
        <v>49562.5</v>
      </c>
      <c r="N19" s="11">
        <v>50224.3</v>
      </c>
      <c r="O19" s="11">
        <v>60638.3</v>
      </c>
      <c r="P19" s="26">
        <f t="shared" si="4"/>
        <v>160425.1</v>
      </c>
      <c r="Q19" s="11">
        <v>60699.1</v>
      </c>
      <c r="R19" s="11">
        <v>79965.100000000006</v>
      </c>
      <c r="S19" s="11">
        <v>304133.59999999998</v>
      </c>
      <c r="T19" s="26">
        <f t="shared" si="5"/>
        <v>444797.8</v>
      </c>
    </row>
    <row r="20" spans="1:22" ht="44.25" customHeight="1" x14ac:dyDescent="0.3">
      <c r="A20" s="9" t="s">
        <v>42</v>
      </c>
      <c r="B20" s="13" t="s">
        <v>67</v>
      </c>
      <c r="C20" s="13"/>
      <c r="D20" s="27">
        <f t="shared" si="0"/>
        <v>1108331</v>
      </c>
      <c r="E20" s="8">
        <v>83633</v>
      </c>
      <c r="F20" s="8">
        <v>86336.4</v>
      </c>
      <c r="G20" s="8">
        <v>76392.100000000006</v>
      </c>
      <c r="H20" s="26">
        <f t="shared" si="2"/>
        <v>246361.5</v>
      </c>
      <c r="I20" s="8">
        <v>80133.7</v>
      </c>
      <c r="J20" s="8">
        <v>98355.7</v>
      </c>
      <c r="K20" s="8">
        <v>89716.7</v>
      </c>
      <c r="L20" s="26">
        <f t="shared" si="3"/>
        <v>268206.09999999998</v>
      </c>
      <c r="M20" s="8">
        <v>64365</v>
      </c>
      <c r="N20" s="8">
        <v>60648.3</v>
      </c>
      <c r="O20" s="8">
        <v>70304.800000000003</v>
      </c>
      <c r="P20" s="26">
        <f t="shared" si="4"/>
        <v>195318.1</v>
      </c>
      <c r="Q20" s="8">
        <v>77539</v>
      </c>
      <c r="R20" s="8">
        <v>88457.3</v>
      </c>
      <c r="S20" s="8">
        <v>232449</v>
      </c>
      <c r="T20" s="26">
        <f t="shared" si="5"/>
        <v>398445.3</v>
      </c>
    </row>
    <row r="21" spans="1:22" ht="39" customHeight="1" x14ac:dyDescent="0.3">
      <c r="A21" s="9" t="s">
        <v>43</v>
      </c>
      <c r="B21" s="13" t="s">
        <v>34</v>
      </c>
      <c r="C21" s="13" t="s">
        <v>55</v>
      </c>
      <c r="D21" s="30">
        <f>D17-D20</f>
        <v>23360.300000000047</v>
      </c>
      <c r="E21" s="31">
        <f t="shared" ref="E21:T21" si="6">E17-E20</f>
        <v>-13426.800000000003</v>
      </c>
      <c r="F21" s="31">
        <f t="shared" si="6"/>
        <v>-16407.899999999994</v>
      </c>
      <c r="G21" s="31">
        <f t="shared" si="6"/>
        <v>-6011.5000000000146</v>
      </c>
      <c r="H21" s="32">
        <f t="shared" si="6"/>
        <v>-35846.200000000012</v>
      </c>
      <c r="I21" s="31">
        <f t="shared" si="6"/>
        <v>-8866.1999999999971</v>
      </c>
      <c r="J21" s="31">
        <f t="shared" si="6"/>
        <v>-9769.1999999999971</v>
      </c>
      <c r="K21" s="31">
        <f t="shared" si="6"/>
        <v>11406.5</v>
      </c>
      <c r="L21" s="32">
        <f t="shared" si="6"/>
        <v>-7228.8999999999942</v>
      </c>
      <c r="M21" s="31">
        <f t="shared" si="6"/>
        <v>-6425.8000000000029</v>
      </c>
      <c r="N21" s="31">
        <f t="shared" si="6"/>
        <v>-2457.4000000000015</v>
      </c>
      <c r="O21" s="31">
        <f t="shared" si="6"/>
        <v>-1673.3999999999942</v>
      </c>
      <c r="P21" s="32">
        <f t="shared" si="6"/>
        <v>-10556.600000000006</v>
      </c>
      <c r="Q21" s="31">
        <f t="shared" si="6"/>
        <v>-7065.6999999999971</v>
      </c>
      <c r="R21" s="31">
        <f t="shared" si="6"/>
        <v>286.80000000000291</v>
      </c>
      <c r="S21" s="31">
        <f t="shared" si="6"/>
        <v>83770.899999999965</v>
      </c>
      <c r="T21" s="26">
        <f t="shared" si="6"/>
        <v>76992</v>
      </c>
    </row>
    <row r="22" spans="1:22" ht="56.25" customHeight="1" x14ac:dyDescent="0.3">
      <c r="A22" s="9" t="s">
        <v>44</v>
      </c>
      <c r="B22" s="13" t="s">
        <v>35</v>
      </c>
      <c r="C22" s="13"/>
      <c r="D22" s="27">
        <f>D23-D26+D29</f>
        <v>-23360.300000000047</v>
      </c>
      <c r="E22" s="25">
        <f t="shared" ref="E22:T22" si="7">E23-E26+E29</f>
        <v>13426.800000000003</v>
      </c>
      <c r="F22" s="25">
        <f t="shared" si="7"/>
        <v>16407.899999999994</v>
      </c>
      <c r="G22" s="25">
        <f t="shared" si="7"/>
        <v>6011.5000000000146</v>
      </c>
      <c r="H22" s="26">
        <f t="shared" si="7"/>
        <v>35846.200000000012</v>
      </c>
      <c r="I22" s="25">
        <f t="shared" si="7"/>
        <v>8866.1999999999971</v>
      </c>
      <c r="J22" s="25">
        <f t="shared" si="7"/>
        <v>9769.1999999999971</v>
      </c>
      <c r="K22" s="25">
        <f t="shared" si="7"/>
        <v>-11406.5</v>
      </c>
      <c r="L22" s="26">
        <f t="shared" si="7"/>
        <v>7228.8999999999942</v>
      </c>
      <c r="M22" s="25">
        <f t="shared" si="7"/>
        <v>6425.8000000000029</v>
      </c>
      <c r="N22" s="25">
        <f t="shared" si="7"/>
        <v>2457.4000000000015</v>
      </c>
      <c r="O22" s="25">
        <f t="shared" si="7"/>
        <v>1673.3999999999942</v>
      </c>
      <c r="P22" s="26">
        <f t="shared" si="7"/>
        <v>10556.600000000006</v>
      </c>
      <c r="Q22" s="25">
        <f t="shared" si="7"/>
        <v>7065.6999999999971</v>
      </c>
      <c r="R22" s="25">
        <f t="shared" si="7"/>
        <v>-286.80000000000291</v>
      </c>
      <c r="S22" s="25">
        <f t="shared" si="7"/>
        <v>-83770.899999999965</v>
      </c>
      <c r="T22" s="26">
        <f t="shared" si="7"/>
        <v>-76992</v>
      </c>
    </row>
    <row r="23" spans="1:22" ht="42.75" customHeight="1" x14ac:dyDescent="0.3">
      <c r="A23" s="9" t="s">
        <v>45</v>
      </c>
      <c r="B23" s="13" t="s">
        <v>56</v>
      </c>
      <c r="C23" s="13"/>
      <c r="D23" s="27">
        <f>D24+D25</f>
        <v>0</v>
      </c>
      <c r="E23" s="25">
        <f t="shared" ref="E23:T23" si="8">E24+E25</f>
        <v>0</v>
      </c>
      <c r="F23" s="25">
        <f t="shared" si="8"/>
        <v>0</v>
      </c>
      <c r="G23" s="25">
        <f t="shared" si="8"/>
        <v>0</v>
      </c>
      <c r="H23" s="26">
        <f t="shared" si="8"/>
        <v>0</v>
      </c>
      <c r="I23" s="25">
        <f t="shared" si="8"/>
        <v>0</v>
      </c>
      <c r="J23" s="25">
        <f t="shared" si="8"/>
        <v>0</v>
      </c>
      <c r="K23" s="25">
        <f t="shared" si="8"/>
        <v>0</v>
      </c>
      <c r="L23" s="26">
        <f t="shared" si="8"/>
        <v>0</v>
      </c>
      <c r="M23" s="25">
        <f t="shared" si="8"/>
        <v>0</v>
      </c>
      <c r="N23" s="25">
        <f t="shared" si="8"/>
        <v>0</v>
      </c>
      <c r="O23" s="25">
        <f t="shared" si="8"/>
        <v>0</v>
      </c>
      <c r="P23" s="26">
        <f t="shared" si="8"/>
        <v>0</v>
      </c>
      <c r="Q23" s="25">
        <f t="shared" si="8"/>
        <v>0</v>
      </c>
      <c r="R23" s="25">
        <f t="shared" si="8"/>
        <v>0</v>
      </c>
      <c r="S23" s="25">
        <f t="shared" si="8"/>
        <v>0</v>
      </c>
      <c r="T23" s="26">
        <f t="shared" si="8"/>
        <v>0</v>
      </c>
    </row>
    <row r="24" spans="1:22" ht="63.75" customHeight="1" x14ac:dyDescent="0.3">
      <c r="A24" s="9" t="s">
        <v>47</v>
      </c>
      <c r="B24" s="12" t="s">
        <v>62</v>
      </c>
      <c r="C24" s="12"/>
      <c r="D24" s="27">
        <f t="shared" si="0"/>
        <v>0</v>
      </c>
      <c r="E24" s="8"/>
      <c r="F24" s="8"/>
      <c r="G24" s="8"/>
      <c r="H24" s="26">
        <f t="shared" si="2"/>
        <v>0</v>
      </c>
      <c r="I24" s="8"/>
      <c r="J24" s="8"/>
      <c r="K24" s="8"/>
      <c r="L24" s="26">
        <f t="shared" si="3"/>
        <v>0</v>
      </c>
      <c r="M24" s="8"/>
      <c r="N24" s="8"/>
      <c r="O24" s="8"/>
      <c r="P24" s="26">
        <f t="shared" si="4"/>
        <v>0</v>
      </c>
      <c r="Q24" s="8"/>
      <c r="R24" s="8"/>
      <c r="S24" s="8"/>
      <c r="T24" s="26">
        <f t="shared" si="5"/>
        <v>0</v>
      </c>
    </row>
    <row r="25" spans="1:22" ht="63.75" customHeight="1" x14ac:dyDescent="0.3">
      <c r="A25" s="9" t="s">
        <v>48</v>
      </c>
      <c r="B25" s="12" t="s">
        <v>57</v>
      </c>
      <c r="C25" s="12"/>
      <c r="D25" s="27">
        <f t="shared" si="0"/>
        <v>0</v>
      </c>
      <c r="E25" s="8"/>
      <c r="F25" s="8"/>
      <c r="G25" s="8"/>
      <c r="H25" s="26">
        <f t="shared" si="2"/>
        <v>0</v>
      </c>
      <c r="I25" s="8"/>
      <c r="J25" s="8"/>
      <c r="K25" s="8"/>
      <c r="L25" s="26">
        <f t="shared" si="3"/>
        <v>0</v>
      </c>
      <c r="M25" s="8"/>
      <c r="N25" s="8"/>
      <c r="O25" s="8"/>
      <c r="P25" s="26">
        <f t="shared" si="4"/>
        <v>0</v>
      </c>
      <c r="Q25" s="8"/>
      <c r="R25" s="8"/>
      <c r="S25" s="8"/>
      <c r="T25" s="26">
        <f t="shared" si="5"/>
        <v>0</v>
      </c>
    </row>
    <row r="26" spans="1:22" ht="53.25" customHeight="1" x14ac:dyDescent="0.3">
      <c r="A26" s="9" t="s">
        <v>46</v>
      </c>
      <c r="B26" s="13" t="s">
        <v>58</v>
      </c>
      <c r="C26" s="12"/>
      <c r="D26" s="27">
        <f>D27+D28</f>
        <v>0</v>
      </c>
      <c r="E26" s="25">
        <f t="shared" ref="E26:T26" si="9">E27+E28</f>
        <v>0</v>
      </c>
      <c r="F26" s="25">
        <f t="shared" si="9"/>
        <v>0</v>
      </c>
      <c r="G26" s="25">
        <f t="shared" si="9"/>
        <v>0</v>
      </c>
      <c r="H26" s="26">
        <f t="shared" si="9"/>
        <v>0</v>
      </c>
      <c r="I26" s="25">
        <f t="shared" si="9"/>
        <v>0</v>
      </c>
      <c r="J26" s="25">
        <f t="shared" si="9"/>
        <v>0</v>
      </c>
      <c r="K26" s="25">
        <f t="shared" si="9"/>
        <v>0</v>
      </c>
      <c r="L26" s="26">
        <f t="shared" si="9"/>
        <v>0</v>
      </c>
      <c r="M26" s="25">
        <f t="shared" si="9"/>
        <v>0</v>
      </c>
      <c r="N26" s="25">
        <f t="shared" si="9"/>
        <v>0</v>
      </c>
      <c r="O26" s="25">
        <f t="shared" si="9"/>
        <v>0</v>
      </c>
      <c r="P26" s="26">
        <f t="shared" si="9"/>
        <v>0</v>
      </c>
      <c r="Q26" s="25">
        <f t="shared" si="9"/>
        <v>0</v>
      </c>
      <c r="R26" s="25">
        <f t="shared" si="9"/>
        <v>0</v>
      </c>
      <c r="S26" s="25">
        <f t="shared" si="9"/>
        <v>0</v>
      </c>
      <c r="T26" s="26">
        <f t="shared" si="9"/>
        <v>0</v>
      </c>
    </row>
    <row r="27" spans="1:22" ht="72.75" customHeight="1" x14ac:dyDescent="0.3">
      <c r="A27" s="9" t="s">
        <v>49</v>
      </c>
      <c r="B27" s="12" t="s">
        <v>63</v>
      </c>
      <c r="C27" s="12"/>
      <c r="D27" s="27">
        <f t="shared" si="0"/>
        <v>0</v>
      </c>
      <c r="E27" s="8"/>
      <c r="F27" s="8"/>
      <c r="G27" s="8"/>
      <c r="H27" s="26">
        <f t="shared" si="2"/>
        <v>0</v>
      </c>
      <c r="I27" s="8"/>
      <c r="J27" s="8"/>
      <c r="K27" s="8"/>
      <c r="L27" s="26">
        <f t="shared" si="3"/>
        <v>0</v>
      </c>
      <c r="M27" s="8"/>
      <c r="N27" s="8"/>
      <c r="O27" s="8"/>
      <c r="P27" s="26">
        <f t="shared" si="4"/>
        <v>0</v>
      </c>
      <c r="Q27" s="8"/>
      <c r="R27" s="8"/>
      <c r="S27" s="8"/>
      <c r="T27" s="26">
        <f t="shared" si="5"/>
        <v>0</v>
      </c>
    </row>
    <row r="28" spans="1:22" ht="55.5" customHeight="1" x14ac:dyDescent="0.3">
      <c r="A28" s="9" t="s">
        <v>50</v>
      </c>
      <c r="B28" s="12" t="s">
        <v>59</v>
      </c>
      <c r="C28" s="12"/>
      <c r="D28" s="27">
        <f t="shared" si="0"/>
        <v>0</v>
      </c>
      <c r="E28" s="8"/>
      <c r="F28" s="8"/>
      <c r="G28" s="8"/>
      <c r="H28" s="26">
        <f t="shared" si="2"/>
        <v>0</v>
      </c>
      <c r="I28" s="8"/>
      <c r="J28" s="8"/>
      <c r="K28" s="8"/>
      <c r="L28" s="26">
        <f t="shared" si="3"/>
        <v>0</v>
      </c>
      <c r="M28" s="8"/>
      <c r="N28" s="8"/>
      <c r="O28" s="8"/>
      <c r="P28" s="26">
        <f t="shared" si="4"/>
        <v>0</v>
      </c>
      <c r="Q28" s="8"/>
      <c r="R28" s="8"/>
      <c r="S28" s="8"/>
      <c r="T28" s="26">
        <f t="shared" si="5"/>
        <v>0</v>
      </c>
    </row>
    <row r="29" spans="1:22" ht="42.75" customHeight="1" x14ac:dyDescent="0.3">
      <c r="A29" s="9" t="s">
        <v>68</v>
      </c>
      <c r="B29" s="12" t="s">
        <v>29</v>
      </c>
      <c r="C29" s="12"/>
      <c r="D29" s="27">
        <f>D20-D17+D26-D23</f>
        <v>-23360.300000000047</v>
      </c>
      <c r="E29" s="25">
        <f t="shared" ref="E29:T29" si="10">E20-E17+E26-E23</f>
        <v>13426.800000000003</v>
      </c>
      <c r="F29" s="25">
        <f t="shared" si="10"/>
        <v>16407.899999999994</v>
      </c>
      <c r="G29" s="25">
        <f t="shared" si="10"/>
        <v>6011.5000000000146</v>
      </c>
      <c r="H29" s="26">
        <f t="shared" si="10"/>
        <v>35846.200000000012</v>
      </c>
      <c r="I29" s="25">
        <f t="shared" si="10"/>
        <v>8866.1999999999971</v>
      </c>
      <c r="J29" s="25">
        <f t="shared" si="10"/>
        <v>9769.1999999999971</v>
      </c>
      <c r="K29" s="25">
        <f t="shared" si="10"/>
        <v>-11406.5</v>
      </c>
      <c r="L29" s="26">
        <f t="shared" si="10"/>
        <v>7228.8999999999942</v>
      </c>
      <c r="M29" s="25">
        <f t="shared" si="10"/>
        <v>6425.8000000000029</v>
      </c>
      <c r="N29" s="25">
        <f t="shared" si="10"/>
        <v>2457.4000000000015</v>
      </c>
      <c r="O29" s="25">
        <f t="shared" si="10"/>
        <v>1673.3999999999942</v>
      </c>
      <c r="P29" s="26">
        <f t="shared" si="10"/>
        <v>10556.600000000006</v>
      </c>
      <c r="Q29" s="25">
        <f t="shared" si="10"/>
        <v>7065.6999999999971</v>
      </c>
      <c r="R29" s="25">
        <f t="shared" si="10"/>
        <v>-286.80000000000291</v>
      </c>
      <c r="S29" s="25">
        <f t="shared" si="10"/>
        <v>-83770.899999999965</v>
      </c>
      <c r="T29" s="26">
        <f t="shared" si="10"/>
        <v>-76992</v>
      </c>
    </row>
    <row r="30" spans="1:22" x14ac:dyDescent="0.3">
      <c r="A30" s="9" t="s">
        <v>51</v>
      </c>
      <c r="B30" s="13" t="s">
        <v>60</v>
      </c>
      <c r="C30" s="13"/>
      <c r="D30" s="27">
        <f>D16+D17-D20+D23-D26</f>
        <v>686446.2</v>
      </c>
      <c r="E30" s="25">
        <f t="shared" ref="E30:T30" si="11">E16+E17-E20+E23-E26</f>
        <v>83295</v>
      </c>
      <c r="F30" s="25">
        <f t="shared" si="11"/>
        <v>66887.100000000006</v>
      </c>
      <c r="G30" s="25">
        <f t="shared" si="11"/>
        <v>60875.600000000006</v>
      </c>
      <c r="H30" s="26">
        <f t="shared" si="11"/>
        <v>211057.69999999995</v>
      </c>
      <c r="I30" s="25">
        <f t="shared" si="11"/>
        <v>52009.400000000009</v>
      </c>
      <c r="J30" s="25">
        <f t="shared" si="11"/>
        <v>42240.2</v>
      </c>
      <c r="K30" s="25">
        <f t="shared" si="11"/>
        <v>53646.7</v>
      </c>
      <c r="L30" s="26">
        <f t="shared" si="11"/>
        <v>147896.30000000005</v>
      </c>
      <c r="M30" s="25">
        <f t="shared" si="11"/>
        <v>47220.899999999994</v>
      </c>
      <c r="N30" s="25">
        <f t="shared" si="11"/>
        <v>44763.5</v>
      </c>
      <c r="O30" s="25">
        <f t="shared" si="11"/>
        <v>43090.100000000006</v>
      </c>
      <c r="P30" s="26">
        <f t="shared" si="11"/>
        <v>135074.49999999997</v>
      </c>
      <c r="Q30" s="25">
        <f t="shared" si="11"/>
        <v>36024.399999999994</v>
      </c>
      <c r="R30" s="25">
        <f t="shared" si="11"/>
        <v>36311.199999999997</v>
      </c>
      <c r="S30" s="25">
        <f t="shared" si="11"/>
        <v>120082.09999999998</v>
      </c>
      <c r="T30" s="26">
        <f t="shared" si="11"/>
        <v>192417.7</v>
      </c>
      <c r="V30" s="33">
        <v>96721.8</v>
      </c>
    </row>
    <row r="31" spans="1:22" ht="57" customHeight="1" x14ac:dyDescent="0.3">
      <c r="A31" s="9" t="s">
        <v>52</v>
      </c>
      <c r="B31" s="13" t="s">
        <v>36</v>
      </c>
      <c r="C31" s="13"/>
      <c r="D31" s="27">
        <f t="shared" si="0"/>
        <v>0</v>
      </c>
      <c r="E31" s="8"/>
      <c r="F31" s="8"/>
      <c r="G31" s="8"/>
      <c r="H31" s="26">
        <f t="shared" si="2"/>
        <v>0</v>
      </c>
      <c r="I31" s="8"/>
      <c r="J31" s="8"/>
      <c r="K31" s="8"/>
      <c r="L31" s="26">
        <f t="shared" si="3"/>
        <v>0</v>
      </c>
      <c r="M31" s="8"/>
      <c r="N31" s="8"/>
      <c r="O31" s="8"/>
      <c r="P31" s="26">
        <f t="shared" si="4"/>
        <v>0</v>
      </c>
      <c r="Q31" s="8"/>
      <c r="R31" s="8"/>
      <c r="S31" s="8"/>
      <c r="T31" s="26">
        <f t="shared" si="5"/>
        <v>0</v>
      </c>
    </row>
    <row r="32" spans="1:22" ht="63.75" customHeight="1" x14ac:dyDescent="0.3">
      <c r="A32" s="9" t="s">
        <v>53</v>
      </c>
      <c r="B32" s="14" t="s">
        <v>64</v>
      </c>
      <c r="C32" s="12"/>
      <c r="D32" s="27">
        <f t="shared" si="0"/>
        <v>0</v>
      </c>
      <c r="E32" s="8"/>
      <c r="F32" s="8"/>
      <c r="G32" s="8"/>
      <c r="H32" s="26">
        <f t="shared" si="2"/>
        <v>0</v>
      </c>
      <c r="I32" s="8"/>
      <c r="J32" s="8"/>
      <c r="K32" s="8"/>
      <c r="L32" s="26">
        <f t="shared" si="3"/>
        <v>0</v>
      </c>
      <c r="M32" s="8"/>
      <c r="N32" s="8"/>
      <c r="O32" s="8"/>
      <c r="P32" s="26">
        <f t="shared" si="4"/>
        <v>0</v>
      </c>
      <c r="Q32" s="8"/>
      <c r="R32" s="8"/>
      <c r="S32" s="8"/>
      <c r="T32" s="26">
        <f t="shared" si="5"/>
        <v>0</v>
      </c>
    </row>
    <row r="33" spans="1:20" ht="55.5" customHeight="1" x14ac:dyDescent="0.3">
      <c r="A33" s="9" t="s">
        <v>54</v>
      </c>
      <c r="B33" s="12" t="s">
        <v>65</v>
      </c>
      <c r="C33" s="12"/>
      <c r="D33" s="27">
        <f t="shared" si="0"/>
        <v>0</v>
      </c>
      <c r="E33" s="8"/>
      <c r="F33" s="8"/>
      <c r="G33" s="8"/>
      <c r="H33" s="26">
        <f t="shared" si="2"/>
        <v>0</v>
      </c>
      <c r="I33" s="8"/>
      <c r="J33" s="8"/>
      <c r="K33" s="8"/>
      <c r="L33" s="26">
        <f t="shared" si="3"/>
        <v>0</v>
      </c>
      <c r="M33" s="8"/>
      <c r="N33" s="8"/>
      <c r="O33" s="8"/>
      <c r="P33" s="26">
        <f t="shared" si="4"/>
        <v>0</v>
      </c>
      <c r="Q33" s="8"/>
      <c r="R33" s="8"/>
      <c r="S33" s="8"/>
      <c r="T33" s="26">
        <f t="shared" si="5"/>
        <v>0</v>
      </c>
    </row>
    <row r="34" spans="1:20" ht="1.5" hidden="1" customHeight="1" x14ac:dyDescent="0.3">
      <c r="E34" s="6"/>
      <c r="F34" s="6"/>
      <c r="I34" s="6"/>
      <c r="J34" s="6"/>
      <c r="M34" s="6"/>
      <c r="N34" s="6"/>
      <c r="Q34" s="6"/>
      <c r="R34" s="6"/>
    </row>
    <row r="35" spans="1:20" ht="41.25" customHeight="1" x14ac:dyDescent="0.3">
      <c r="B35" s="38" t="s">
        <v>74</v>
      </c>
      <c r="C35" s="39"/>
      <c r="D35" s="39"/>
      <c r="E35" s="39"/>
      <c r="F35" s="39"/>
      <c r="G35" s="39"/>
      <c r="H35" s="39"/>
      <c r="I35" s="37" t="s">
        <v>0</v>
      </c>
      <c r="J35" s="37"/>
      <c r="M35" s="37" t="s">
        <v>73</v>
      </c>
      <c r="N35" s="37"/>
      <c r="Q35" s="36" t="s">
        <v>0</v>
      </c>
      <c r="R35" s="36"/>
    </row>
    <row r="36" spans="1:20" x14ac:dyDescent="0.3">
      <c r="E36" s="36" t="s">
        <v>13</v>
      </c>
      <c r="F36" s="36"/>
      <c r="I36" s="36" t="s">
        <v>14</v>
      </c>
      <c r="J36" s="36"/>
      <c r="M36" s="36" t="s">
        <v>15</v>
      </c>
      <c r="N36" s="36"/>
    </row>
  </sheetData>
  <mergeCells count="20"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R7:T7"/>
    <mergeCell ref="R9:T9"/>
    <mergeCell ref="R11:T11"/>
    <mergeCell ref="E36:F36"/>
    <mergeCell ref="I36:J36"/>
    <mergeCell ref="M36:N36"/>
    <mergeCell ref="Q35:R35"/>
    <mergeCell ref="I35:J35"/>
    <mergeCell ref="M35:N35"/>
    <mergeCell ref="B35:H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Бусловская ИА</cp:lastModifiedBy>
  <cp:lastPrinted>2023-03-15T05:50:58Z</cp:lastPrinted>
  <dcterms:created xsi:type="dcterms:W3CDTF">2021-12-21T08:01:34Z</dcterms:created>
  <dcterms:modified xsi:type="dcterms:W3CDTF">2024-03-27T03:39:02Z</dcterms:modified>
</cp:coreProperties>
</file>